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fremap-my.sharepoint.com/personal/luz_angelica_fremap_es/Documents/EXPEDIENTES PUBLICADOS 12-05-2020/2019-0128/ANEXO/"/>
    </mc:Choice>
  </mc:AlternateContent>
  <bookViews>
    <workbookView xWindow="0" yWindow="0" windowWidth="28800" windowHeight="11700"/>
  </bookViews>
  <sheets>
    <sheet name="Anexo I Oferta 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5" i="1"/>
  <c r="F7" i="1" l="1"/>
  <c r="F13" i="1"/>
  <c r="F6" i="1"/>
  <c r="F5" i="1"/>
  <c r="E13" i="1" l="1"/>
  <c r="G13" i="1" s="1"/>
</calcChain>
</file>

<file path=xl/sharedStrings.xml><?xml version="1.0" encoding="utf-8"?>
<sst xmlns="http://schemas.openxmlformats.org/spreadsheetml/2006/main" count="12" uniqueCount="12">
  <si>
    <t>ANEXO I OFERTA ECONÓMICA</t>
  </si>
  <si>
    <t>Presupuesto máximo</t>
  </si>
  <si>
    <t>Validez de oferta</t>
  </si>
  <si>
    <t>Importe a incluir en la aplicación, en el apartado referido a Oferta Económica</t>
  </si>
  <si>
    <t>IMPORTE TOTAL EVALUABLE.</t>
  </si>
  <si>
    <t>Precio máximo anual permitido.</t>
  </si>
  <si>
    <t xml:space="preserve">Presupuesto para la duración inicial  (24 meses)
</t>
  </si>
  <si>
    <t>Asesoramiento  (Primer y segundo año)</t>
  </si>
  <si>
    <t>Servicio y duración del servicio</t>
  </si>
  <si>
    <t>Actualización, verificación de eficacia  y primera auditoría (Primer año)</t>
  </si>
  <si>
    <t>Mantenimiento y auditoría  (Segundo año)</t>
  </si>
  <si>
    <t>Precio 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</si>
</sst>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</patternFill>
    </fill>
    <fill>
      <patternFill patternType="solid">
        <fgColor rgb="FFA50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5" fillId="4" borderId="4" applyNumberFormat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Border="1"/>
    <xf numFmtId="0" fontId="0" fillId="6" borderId="0" xfId="0" applyFill="1"/>
    <xf numFmtId="0" fontId="7" fillId="5" borderId="1" xfId="0" applyFont="1" applyFill="1" applyBorder="1" applyAlignment="1" applyProtection="1">
      <alignment horizontal="center" vertical="center" wrapText="1"/>
      <protection hidden="1"/>
    </xf>
    <xf numFmtId="0" fontId="7" fillId="5" borderId="2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Border="1" applyAlignment="1">
      <alignment horizontal="right"/>
    </xf>
    <xf numFmtId="0" fontId="5" fillId="4" borderId="10" xfId="2" applyBorder="1"/>
    <xf numFmtId="0" fontId="5" fillId="4" borderId="12" xfId="2" applyBorder="1"/>
    <xf numFmtId="164" fontId="3" fillId="8" borderId="7" xfId="0" applyNumberFormat="1" applyFont="1" applyFill="1" applyBorder="1" applyAlignment="1" applyProtection="1">
      <alignment horizontal="right" vertical="center"/>
      <protection locked="0"/>
    </xf>
    <xf numFmtId="164" fontId="3" fillId="8" borderId="5" xfId="0" applyNumberFormat="1" applyFont="1" applyFill="1" applyBorder="1" applyAlignment="1" applyProtection="1">
      <alignment horizontal="right" vertical="center"/>
      <protection locked="0"/>
    </xf>
    <xf numFmtId="0" fontId="9" fillId="6" borderId="0" xfId="0" applyFont="1" applyFill="1" applyAlignment="1">
      <alignment horizontal="center" wrapText="1"/>
    </xf>
    <xf numFmtId="0" fontId="0" fillId="0" borderId="0" xfId="0" applyProtection="1">
      <protection hidden="1"/>
    </xf>
    <xf numFmtId="164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2" borderId="5" xfId="0" applyFont="1" applyFill="1" applyBorder="1" applyProtection="1">
      <protection hidden="1"/>
    </xf>
    <xf numFmtId="8" fontId="5" fillId="4" borderId="11" xfId="2" applyNumberFormat="1" applyBorder="1" applyAlignment="1">
      <alignment horizontal="center" vertical="center"/>
    </xf>
    <xf numFmtId="8" fontId="5" fillId="4" borderId="4" xfId="2" applyNumberFormat="1" applyBorder="1" applyAlignment="1">
      <alignment horizontal="center" vertical="center"/>
    </xf>
    <xf numFmtId="164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0" xfId="0" applyFont="1" applyFill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7" borderId="2" xfId="0" applyNumberFormat="1" applyFont="1" applyFill="1" applyBorder="1" applyAlignment="1" applyProtection="1">
      <alignment horizontal="center" vertical="center"/>
      <protection hidden="1"/>
    </xf>
    <xf numFmtId="164" fontId="1" fillId="7" borderId="3" xfId="0" applyNumberFormat="1" applyFont="1" applyFill="1" applyBorder="1" applyAlignment="1" applyProtection="1">
      <alignment horizontal="center" vertical="center"/>
      <protection hidden="1"/>
    </xf>
  </cellXfs>
  <cellStyles count="3">
    <cellStyle name="Celda de comprobación" xfId="2" builtinId="23"/>
    <cellStyle name="Moneda" xfId="1" builtinId="4"/>
    <cellStyle name="Normal" xfId="0" builtinId="0"/>
  </cellStyles>
  <dxfs count="5"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CC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showGridLines="0" tabSelected="1" workbookViewId="0">
      <selection activeCell="E9" sqref="E9"/>
    </sheetView>
  </sheetViews>
  <sheetFormatPr baseColWidth="10" defaultRowHeight="15" x14ac:dyDescent="0.25"/>
  <cols>
    <col min="3" max="3" width="65.85546875" customWidth="1"/>
    <col min="4" max="4" width="70" customWidth="1"/>
    <col min="5" max="5" width="30" customWidth="1"/>
    <col min="6" max="6" width="23.7109375" customWidth="1"/>
    <col min="7" max="7" width="17.85546875" customWidth="1"/>
  </cols>
  <sheetData>
    <row r="2" spans="2:7" ht="21" x14ac:dyDescent="0.35">
      <c r="B2" s="21" t="s">
        <v>0</v>
      </c>
      <c r="C2" s="21"/>
      <c r="D2" s="21"/>
      <c r="E2" s="21"/>
      <c r="F2" s="21"/>
    </row>
    <row r="3" spans="2:7" ht="15.75" thickBot="1" x14ac:dyDescent="0.3"/>
    <row r="4" spans="2:7" ht="63.75" thickBot="1" x14ac:dyDescent="0.3">
      <c r="B4" s="1"/>
      <c r="C4" s="5" t="s">
        <v>8</v>
      </c>
      <c r="D4" s="5" t="s">
        <v>5</v>
      </c>
      <c r="E4" s="5" t="s">
        <v>11</v>
      </c>
      <c r="F4" s="5" t="s">
        <v>6</v>
      </c>
      <c r="G4" s="12"/>
    </row>
    <row r="5" spans="2:7" ht="15.75" customHeight="1" thickBot="1" x14ac:dyDescent="0.3">
      <c r="B5" s="1"/>
      <c r="C5" s="7" t="s">
        <v>9</v>
      </c>
      <c r="D5" s="17">
        <v>45000</v>
      </c>
      <c r="E5" s="9">
        <v>0</v>
      </c>
      <c r="F5" s="13">
        <f>E5</f>
        <v>0</v>
      </c>
      <c r="G5" s="16" t="str">
        <f>IF(E5&lt;=0,"Error Precio",IF(E5&gt;D5,"Error Precio",IF(E5&lt;=D5,"Precio Válido",+E5*1)))</f>
        <v>Error Precio</v>
      </c>
    </row>
    <row r="6" spans="2:7" ht="16.5" customHeight="1" thickTop="1" thickBot="1" x14ac:dyDescent="0.3">
      <c r="B6" s="1"/>
      <c r="C6" s="8" t="s">
        <v>7</v>
      </c>
      <c r="D6" s="18">
        <v>10500</v>
      </c>
      <c r="E6" s="10">
        <v>0</v>
      </c>
      <c r="F6" s="14">
        <f>E6*2</f>
        <v>0</v>
      </c>
      <c r="G6" s="16" t="str">
        <f>IF(E6&lt;=0,"Error Precio",IF(E6&gt;D6,"Error Precio",IF(E6&lt;=D6,"Precio Válido",+E6*1)))</f>
        <v>Error Precio</v>
      </c>
    </row>
    <row r="7" spans="2:7" ht="16.5" thickTop="1" thickBot="1" x14ac:dyDescent="0.3">
      <c r="B7" s="1"/>
      <c r="C7" s="8" t="s">
        <v>10</v>
      </c>
      <c r="D7" s="18">
        <v>15000</v>
      </c>
      <c r="E7" s="10">
        <v>0</v>
      </c>
      <c r="F7" s="14">
        <f>E7</f>
        <v>0</v>
      </c>
      <c r="G7" s="16" t="str">
        <f>IF(E7&lt;=0,"Error Precio",IF(E7&gt;D7,"Error Precio",IF(E7&lt;=D7,"Precio Válido",+E7*1)))</f>
        <v>Error Precio</v>
      </c>
    </row>
    <row r="8" spans="2:7" ht="15.75" thickTop="1" x14ac:dyDescent="0.25">
      <c r="B8" s="1"/>
      <c r="C8" s="2"/>
      <c r="D8" s="6"/>
      <c r="E8" s="2"/>
      <c r="F8" s="15"/>
      <c r="G8" s="12"/>
    </row>
    <row r="9" spans="2:7" x14ac:dyDescent="0.25">
      <c r="B9" s="1"/>
      <c r="C9" s="2"/>
      <c r="D9" s="6"/>
      <c r="E9" s="2"/>
      <c r="F9" s="15"/>
      <c r="G9" s="12"/>
    </row>
    <row r="10" spans="2:7" x14ac:dyDescent="0.25">
      <c r="B10" s="1"/>
      <c r="C10" s="2"/>
      <c r="D10" s="6"/>
      <c r="E10" s="2"/>
      <c r="F10" s="15"/>
      <c r="G10" s="12"/>
    </row>
    <row r="11" spans="2:7" ht="15.75" thickBot="1" x14ac:dyDescent="0.3">
      <c r="B11" s="1"/>
      <c r="C11" s="2"/>
      <c r="D11" s="6"/>
      <c r="E11" s="2"/>
      <c r="F11" s="15"/>
      <c r="G11" s="12"/>
    </row>
    <row r="12" spans="2:7" ht="16.5" thickBot="1" x14ac:dyDescent="0.3">
      <c r="B12" s="1"/>
      <c r="C12" s="2"/>
      <c r="D12" s="6"/>
      <c r="F12" s="4" t="s">
        <v>1</v>
      </c>
      <c r="G12" s="4" t="s">
        <v>2</v>
      </c>
    </row>
    <row r="13" spans="2:7" ht="15" customHeight="1" x14ac:dyDescent="0.25">
      <c r="B13" s="1"/>
      <c r="C13" s="2"/>
      <c r="D13" s="22" t="s">
        <v>4</v>
      </c>
      <c r="E13" s="24">
        <f>SUM(F5:F7)</f>
        <v>0</v>
      </c>
      <c r="F13" s="26">
        <f>81000</f>
        <v>81000</v>
      </c>
      <c r="G13" s="19" t="str">
        <f>IF(COUNTIF(G5:G7,"Error Precio"),"Oferta incompleta",IF(E13&lt;=0,"Error Precio",IF(E13&gt;F13,"Error Precio",IF(E13&lt;=F13,"Precio Válido",+E13*1))))</f>
        <v>Oferta incompleta</v>
      </c>
    </row>
    <row r="14" spans="2:7" ht="27.75" customHeight="1" thickBot="1" x14ac:dyDescent="0.3">
      <c r="B14" s="1"/>
      <c r="C14" s="2"/>
      <c r="D14" s="23"/>
      <c r="E14" s="25"/>
      <c r="F14" s="27"/>
      <c r="G14" s="20"/>
    </row>
    <row r="15" spans="2:7" ht="45" x14ac:dyDescent="0.25">
      <c r="C15" s="3"/>
      <c r="D15" s="3"/>
      <c r="E15" s="11" t="s">
        <v>3</v>
      </c>
      <c r="F15" s="3"/>
      <c r="G15" s="3"/>
    </row>
  </sheetData>
  <sheetProtection password="B95F" sheet="1" objects="1" scenarios="1"/>
  <mergeCells count="5">
    <mergeCell ref="G13:G14"/>
    <mergeCell ref="B2:F2"/>
    <mergeCell ref="D13:D14"/>
    <mergeCell ref="E13:E14"/>
    <mergeCell ref="F13:F14"/>
  </mergeCells>
  <conditionalFormatting sqref="G13">
    <cfRule type="expression" dxfId="4" priority="12">
      <formula>#REF!&gt;#REF!</formula>
    </cfRule>
  </conditionalFormatting>
  <conditionalFormatting sqref="G6">
    <cfRule type="expression" dxfId="3" priority="10">
      <formula>IF(F6&lt;=0,"Error Precio","Precio Válido")</formula>
    </cfRule>
  </conditionalFormatting>
  <conditionalFormatting sqref="G5:G7">
    <cfRule type="containsText" dxfId="2" priority="8" operator="containsText" text="Error Precio">
      <formula>NOT(ISERROR(SEARCH("Error Precio",G5)))</formula>
    </cfRule>
  </conditionalFormatting>
  <conditionalFormatting sqref="G13:G14">
    <cfRule type="containsText" dxfId="1" priority="6" operator="containsText" text="Oferta Incompleta">
      <formula>NOT(ISERROR(SEARCH("Oferta Incompleta",G13)))</formula>
    </cfRule>
    <cfRule type="containsText" dxfId="0" priority="7" operator="containsText" text="Error Precio">
      <formula>NOT(ISERROR(SEARCH("Error Precio",G13)))</formula>
    </cfRule>
  </conditionalFormatting>
  <dataValidations count="1">
    <dataValidation type="custom" allowBlank="1" showInputMessage="1" showErrorMessage="1" errorTitle="Nº DECIMALES INCORRECTO" error="EL PRECIO DEBERÁ INCLUIR DOS DECIMALES" sqref="E5:E7 E12">
      <formula1>E5*100=INT(E5*100)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6D00D346B1274A8343E7F8169F1CFF" ma:contentTypeVersion="8" ma:contentTypeDescription="Crear nuevo documento." ma:contentTypeScope="" ma:versionID="47b4930a18ac3d9ac3d4f55b2bd5c9db">
  <xsd:schema xmlns:xsd="http://www.w3.org/2001/XMLSchema" xmlns:xs="http://www.w3.org/2001/XMLSchema" xmlns:p="http://schemas.microsoft.com/office/2006/metadata/properties" xmlns:ns3="8ace7282-d87b-40bc-b2fd-217aa78b7999" xmlns:ns4="c690795f-58e0-4597-90f5-41de622c3abb" targetNamespace="http://schemas.microsoft.com/office/2006/metadata/properties" ma:root="true" ma:fieldsID="9f2eccde0ea4df6111c8739312652536" ns3:_="" ns4:_="">
    <xsd:import namespace="8ace7282-d87b-40bc-b2fd-217aa78b7999"/>
    <xsd:import namespace="c690795f-58e0-4597-90f5-41de622c3a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ce7282-d87b-40bc-b2fd-217aa78b7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0795f-58e0-4597-90f5-41de622c3ab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2705F9-2DD3-4304-89B6-F3491A8EDC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11F09E-660F-4877-84A2-2AB652C49615}">
  <ds:schemaRefs>
    <ds:schemaRef ds:uri="8ace7282-d87b-40bc-b2fd-217aa78b799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c690795f-58e0-4597-90f5-41de622c3ab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3F347A9-1BCC-4C78-BE46-37246F4719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ce7282-d87b-40bc-b2fd-217aa78b7999"/>
    <ds:schemaRef ds:uri="c690795f-58e0-4597-90f5-41de622c3a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Toribio Ortiz de Zugasti, Juan</dc:creator>
  <cp:lastModifiedBy>Viracacha Infante, Luz Angélica</cp:lastModifiedBy>
  <dcterms:created xsi:type="dcterms:W3CDTF">2018-04-16T11:54:28Z</dcterms:created>
  <dcterms:modified xsi:type="dcterms:W3CDTF">2020-06-24T10:49:56Z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0x0101003A6D00D346B1274A8343E7F8169F1CFF</vt:lpwstr>
  </property>
</Properties>
</file>